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Stroi\Desktop\МОЁ\МП 2025 год ОБЩАЯ\ГТС\"/>
    </mc:Choice>
  </mc:AlternateContent>
  <bookViews>
    <workbookView xWindow="0" yWindow="0" windowWidth="7470" windowHeight="3390" tabRatio="500"/>
  </bookViews>
  <sheets>
    <sheet name="Приложение 3" sheetId="1" r:id="rId1"/>
  </sheets>
  <definedNames>
    <definedName name="_xlnm.Print_Titles" localSheetId="0">'Приложение 3'!$4:$7</definedName>
    <definedName name="_xlnm.Print_Area" localSheetId="0">'Приложение 3'!$A$1:$M$35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5" i="1" l="1"/>
  <c r="G33" i="1"/>
  <c r="G29" i="1"/>
  <c r="G27" i="1"/>
  <c r="G25" i="1"/>
  <c r="G23" i="1"/>
  <c r="G21" i="1"/>
  <c r="G19" i="1"/>
  <c r="G17" i="1"/>
  <c r="G15" i="1"/>
  <c r="G11" i="1"/>
  <c r="G9" i="1"/>
</calcChain>
</file>

<file path=xl/sharedStrings.xml><?xml version="1.0" encoding="utf-8"?>
<sst xmlns="http://schemas.openxmlformats.org/spreadsheetml/2006/main" count="52" uniqueCount="41">
  <si>
    <t>Приложение 3</t>
  </si>
  <si>
    <t xml:space="preserve">Ресурсное обеспечение Муниципальной программы «Обеспечение безопасности гидротехнических сооружений на территории Дальнереченского муниципального района на 2025 – 2029 годы» </t>
  </si>
  <si>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</si>
  <si>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</si>
  <si>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</si>
  <si>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</si>
  <si>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</si>
  <si>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</si>
  <si>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</si>
  <si>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2025г.</t>
  </si>
  <si>
    <t>2026г.</t>
  </si>
  <si>
    <t>2027г.</t>
  </si>
  <si>
    <t>2028г.</t>
  </si>
  <si>
    <t>2029г.</t>
  </si>
  <si>
    <t>Муниципальная программа  Дальнереченского муниципального района «Обеспечение безопасности гидротехнических сооружений на территории Дальнереченского муниципального района на 2025-2029 годы», в том числе подпрограммы:</t>
  </si>
  <si>
    <t>Всего</t>
  </si>
  <si>
    <t>В т.ч. местный бюджет</t>
  </si>
  <si>
    <t xml:space="preserve">Краевой бюджет </t>
  </si>
  <si>
    <t>1</t>
  </si>
  <si>
    <t>Подпрограмма № 1 «Капитальный ремонт дамб обвалования Дальнереченского района Приморского края»</t>
  </si>
  <si>
    <t>1.1</t>
  </si>
  <si>
    <t>Капитальный (текущий) ремонт дамбы обвалования с. Соловьевка Дальнереченского района Приморского края</t>
  </si>
  <si>
    <t>2.</t>
  </si>
  <si>
    <t>Подпрограмма № 2 «Устройство и содержание гидротехнических сооружений»</t>
  </si>
  <si>
    <t>2.1.</t>
  </si>
  <si>
    <t>Расчистка водоотводного канала и укладка водопропускной трубы в с. Ракитное ул. Заозерная</t>
  </si>
  <si>
    <t>2.2.</t>
  </si>
  <si>
    <t>Аварийно — восстановительные работы по устройству водоотводных каналов с возведением земляного сооружения из резервного грунта в с. Соловьевка</t>
  </si>
  <si>
    <t>2.3.</t>
  </si>
  <si>
    <t xml:space="preserve">Неотложные работы по изготовлению перепускной трубы с щитовым затвором для дамбы с. Соловьевка </t>
  </si>
  <si>
    <t>2.4.</t>
  </si>
  <si>
    <t>Неотложные работы по вывозке и складированию донного грунта (ПГС) с русла реки Ореховка в районе мостового сооружения на участке 21+346 автодороги Ракитное — Маревка</t>
  </si>
  <si>
    <t>2.5.</t>
  </si>
  <si>
    <t>Неотложные работы по обустройству водозащитного земляного вала из резервного грунта в с. Веденка Дальнереченского муниципального района</t>
  </si>
  <si>
    <t>2.6.</t>
  </si>
  <si>
    <t>Неотложные работы по обустройству водозащитного земляного сооружения для предотвращения разрушения дамбы с. Малиново Дальнереченского муниципального района</t>
  </si>
  <si>
    <t>2.7.</t>
  </si>
  <si>
    <t>Неотложные работы по обустройству водоотбойной насыпи в с. Савиновка для предотвращения подтопления жилых домов</t>
  </si>
  <si>
    <t>2.8.</t>
  </si>
  <si>
    <t>Содержание дамб обвалования</t>
  </si>
  <si>
    <t>к постановлению администрации Дальнереченского муниципального района от "17 " марта 2025г. № 129 -па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</si>
</sst>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5" xfId="0" applyNumberFormat="1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4" fontId="3" fillId="0" borderId="6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4" fontId="1" fillId="2" borderId="6" xfId="0" applyNumberFormat="1" applyFont="1" applyFill="1" applyBorder="1" applyAlignment="1" applyProtection="1">
      <alignment horizontal="center" vertical="top" wrapText="1"/>
    </xf>
    <xf numFmtId="4" fontId="1" fillId="2" borderId="5" xfId="0" applyNumberFormat="1" applyFont="1" applyFill="1" applyBorder="1" applyAlignment="1" applyProtection="1">
      <alignment horizontal="center" vertical="top" wrapText="1"/>
    </xf>
    <xf numFmtId="4" fontId="1" fillId="2" borderId="9" xfId="0" applyNumberFormat="1" applyFont="1" applyFill="1" applyBorder="1" applyAlignment="1" applyProtection="1">
      <alignment horizontal="center" vertical="top" wrapText="1"/>
    </xf>
    <xf numFmtId="4" fontId="1" fillId="2" borderId="10" xfId="0" applyNumberFormat="1" applyFont="1" applyFill="1" applyBorder="1" applyAlignment="1" applyProtection="1">
      <alignment horizontal="center" vertical="top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topLeftCell="A16" zoomScaleNormal="100" workbookViewId="0">
      <selection activeCell="A3" sqref="A3:XFD3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13" width="15.7109375" style="1" customWidth="1"/>
  </cols>
  <sheetData>
    <row r="1" spans="1:18" x14ac:dyDescent="0.25">
      <c r="M1" s="2" t="s">
        <v>0</v>
      </c>
    </row>
    <row r="2" spans="1:18" x14ac:dyDescent="0.25">
      <c r="M2" s="2" t="s">
        <v>40</v>
      </c>
    </row>
    <row r="3" spans="1:18" ht="45" customHeight="1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8" ht="38.25" customHeight="1" x14ac:dyDescent="0.25">
      <c r="A4" s="42"/>
      <c r="B4" s="43"/>
      <c r="C4" s="37" t="s">
        <v>2</v>
      </c>
      <c r="D4" s="37"/>
      <c r="E4" s="37"/>
      <c r="F4" s="37"/>
      <c r="G4" s="48" t="s">
        <v>3</v>
      </c>
      <c r="H4" s="5"/>
      <c r="I4" s="37" t="s">
        <v>4</v>
      </c>
      <c r="J4" s="37"/>
      <c r="K4" s="37"/>
      <c r="L4" s="37"/>
      <c r="M4" s="37"/>
    </row>
    <row r="5" spans="1:18" ht="5.25" customHeight="1" x14ac:dyDescent="0.25">
      <c r="A5" s="42"/>
      <c r="B5" s="43"/>
      <c r="C5" s="37"/>
      <c r="D5" s="37"/>
      <c r="E5" s="37"/>
      <c r="F5" s="37"/>
      <c r="G5" s="48"/>
      <c r="H5" s="6"/>
      <c r="I5" s="37"/>
      <c r="J5" s="37"/>
      <c r="K5" s="37"/>
      <c r="L5" s="37"/>
      <c r="M5" s="37"/>
    </row>
    <row r="6" spans="1:18" ht="17.25" customHeight="1" x14ac:dyDescent="0.25">
      <c r="A6" s="42"/>
      <c r="B6" s="43"/>
      <c r="C6" s="3" t="s">
        <v>5</v>
      </c>
      <c r="D6" s="3" t="s">
        <v>6</v>
      </c>
      <c r="E6" s="3" t="s">
        <v>7</v>
      </c>
      <c r="F6" s="3" t="s">
        <v>8</v>
      </c>
      <c r="G6" s="7"/>
      <c r="H6" s="7"/>
      <c r="I6" s="4" t="s">
        <v>9</v>
      </c>
      <c r="J6" s="3" t="s">
        <v>10</v>
      </c>
      <c r="K6" s="3" t="s">
        <v>11</v>
      </c>
      <c r="L6" s="3" t="s">
        <v>12</v>
      </c>
      <c r="M6" s="3" t="s">
        <v>13</v>
      </c>
    </row>
    <row r="7" spans="1:18" x14ac:dyDescent="0.25">
      <c r="A7" s="8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9"/>
      <c r="I7" s="4">
        <v>8</v>
      </c>
      <c r="J7" s="3">
        <v>9</v>
      </c>
      <c r="K7" s="3">
        <v>10</v>
      </c>
      <c r="L7" s="3">
        <v>11</v>
      </c>
      <c r="M7" s="3">
        <v>12</v>
      </c>
    </row>
    <row r="8" spans="1:18" ht="19.5" customHeight="1" x14ac:dyDescent="0.25">
      <c r="A8" s="43" t="s">
        <v>14</v>
      </c>
      <c r="B8" s="43"/>
      <c r="C8" s="49">
        <v>1</v>
      </c>
      <c r="D8" s="45">
        <v>406</v>
      </c>
      <c r="E8" s="43">
        <v>1700000000</v>
      </c>
      <c r="F8" s="44">
        <v>244</v>
      </c>
      <c r="G8" s="10" t="s">
        <v>15</v>
      </c>
      <c r="H8" s="11"/>
      <c r="I8" s="46">
        <v>6476911.0499999998</v>
      </c>
      <c r="J8" s="46">
        <v>0</v>
      </c>
      <c r="K8" s="46">
        <v>0</v>
      </c>
      <c r="L8" s="46">
        <v>0</v>
      </c>
      <c r="M8" s="46">
        <v>0</v>
      </c>
      <c r="N8" s="12"/>
      <c r="O8" s="12"/>
      <c r="P8" s="12"/>
      <c r="Q8" s="12"/>
      <c r="R8" s="12"/>
    </row>
    <row r="9" spans="1:18" ht="19.5" customHeight="1" x14ac:dyDescent="0.25">
      <c r="A9" s="43"/>
      <c r="B9" s="43"/>
      <c r="C9" s="49"/>
      <c r="D9" s="45"/>
      <c r="E9" s="43"/>
      <c r="F9" s="44"/>
      <c r="G9" s="13">
        <f>SUM(I8:M9)</f>
        <v>6476911.0499999998</v>
      </c>
      <c r="H9" s="14"/>
      <c r="I9" s="46"/>
      <c r="J9" s="46"/>
      <c r="K9" s="46"/>
      <c r="L9" s="46"/>
      <c r="M9" s="46"/>
      <c r="N9" s="12"/>
      <c r="O9" s="12"/>
      <c r="P9" s="12"/>
      <c r="Q9" s="12"/>
      <c r="R9" s="12"/>
    </row>
    <row r="10" spans="1:18" ht="19.5" customHeight="1" x14ac:dyDescent="0.25">
      <c r="A10" s="43"/>
      <c r="B10" s="43"/>
      <c r="C10" s="49"/>
      <c r="D10" s="45"/>
      <c r="E10" s="43"/>
      <c r="F10" s="44"/>
      <c r="G10" s="10" t="s">
        <v>16</v>
      </c>
      <c r="H10" s="11"/>
      <c r="I10" s="46">
        <v>6476911.0499999998</v>
      </c>
      <c r="J10" s="46">
        <v>0</v>
      </c>
      <c r="K10" s="46">
        <v>0</v>
      </c>
      <c r="L10" s="46">
        <v>0</v>
      </c>
      <c r="M10" s="46">
        <v>0</v>
      </c>
      <c r="N10" s="12"/>
      <c r="O10" s="12"/>
      <c r="P10" s="12"/>
      <c r="Q10" s="12"/>
      <c r="R10" s="12"/>
    </row>
    <row r="11" spans="1:18" ht="19.5" customHeight="1" x14ac:dyDescent="0.25">
      <c r="A11" s="43"/>
      <c r="B11" s="43"/>
      <c r="C11" s="49"/>
      <c r="D11" s="45"/>
      <c r="E11" s="43"/>
      <c r="F11" s="44"/>
      <c r="G11" s="15">
        <f>SUM(I10:M11)</f>
        <v>6476911.0499999998</v>
      </c>
      <c r="H11" s="16"/>
      <c r="I11" s="46"/>
      <c r="J11" s="46"/>
      <c r="K11" s="46"/>
      <c r="L11" s="46"/>
      <c r="M11" s="46"/>
      <c r="N11" s="12"/>
      <c r="O11" s="12"/>
      <c r="P11" s="12"/>
      <c r="Q11" s="12"/>
      <c r="R11" s="12"/>
    </row>
    <row r="12" spans="1:18" ht="17.25" customHeight="1" x14ac:dyDescent="0.25">
      <c r="A12" s="43"/>
      <c r="B12" s="43"/>
      <c r="C12" s="49"/>
      <c r="D12" s="45"/>
      <c r="E12" s="43"/>
      <c r="F12" s="44"/>
      <c r="G12" s="10" t="s">
        <v>17</v>
      </c>
      <c r="H12" s="11"/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12"/>
      <c r="O12" s="12"/>
      <c r="P12" s="12"/>
      <c r="Q12" s="12"/>
      <c r="R12" s="12"/>
    </row>
    <row r="13" spans="1:18" ht="19.5" customHeight="1" x14ac:dyDescent="0.25">
      <c r="A13" s="43"/>
      <c r="B13" s="43"/>
      <c r="C13" s="49"/>
      <c r="D13" s="45"/>
      <c r="E13" s="43"/>
      <c r="F13" s="44"/>
      <c r="G13" s="17">
        <v>0</v>
      </c>
      <c r="H13" s="17"/>
      <c r="I13" s="46"/>
      <c r="J13" s="46"/>
      <c r="K13" s="46"/>
      <c r="L13" s="46"/>
      <c r="M13" s="46"/>
      <c r="N13" s="12"/>
      <c r="O13" s="12"/>
      <c r="P13" s="12"/>
      <c r="Q13" s="12"/>
      <c r="R13" s="12"/>
    </row>
    <row r="14" spans="1:18" ht="12" customHeight="1" x14ac:dyDescent="0.25">
      <c r="A14" s="42" t="s">
        <v>18</v>
      </c>
      <c r="B14" s="43" t="s">
        <v>19</v>
      </c>
      <c r="C14" s="44">
        <v>1</v>
      </c>
      <c r="D14" s="45">
        <v>406</v>
      </c>
      <c r="E14" s="43">
        <v>1790100000</v>
      </c>
      <c r="F14" s="44">
        <v>0</v>
      </c>
      <c r="G14" s="18" t="s">
        <v>15</v>
      </c>
      <c r="H14" s="19"/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12"/>
      <c r="O14" s="12"/>
      <c r="P14" s="12"/>
      <c r="Q14" s="12"/>
      <c r="R14" s="12"/>
    </row>
    <row r="15" spans="1:18" ht="33.75" customHeight="1" x14ac:dyDescent="0.25">
      <c r="A15" s="42"/>
      <c r="B15" s="43"/>
      <c r="C15" s="44"/>
      <c r="D15" s="45"/>
      <c r="E15" s="43"/>
      <c r="F15" s="44"/>
      <c r="G15" s="20">
        <f>SUM(I14:M15)</f>
        <v>0</v>
      </c>
      <c r="H15" s="21"/>
      <c r="I15" s="46"/>
      <c r="J15" s="46"/>
      <c r="K15" s="46"/>
      <c r="L15" s="46"/>
      <c r="M15" s="46"/>
      <c r="N15" s="12"/>
      <c r="O15" s="12"/>
      <c r="P15" s="12"/>
      <c r="Q15" s="12"/>
      <c r="R15" s="12"/>
    </row>
    <row r="16" spans="1:18" ht="13.5" customHeight="1" x14ac:dyDescent="0.25">
      <c r="A16" s="36" t="s">
        <v>20</v>
      </c>
      <c r="B16" s="37" t="s">
        <v>21</v>
      </c>
      <c r="C16" s="38">
        <v>1</v>
      </c>
      <c r="D16" s="39">
        <v>406</v>
      </c>
      <c r="E16" s="37">
        <v>1790100000</v>
      </c>
      <c r="F16" s="38">
        <v>0</v>
      </c>
      <c r="G16" s="22" t="s">
        <v>15</v>
      </c>
      <c r="H16" s="23"/>
      <c r="I16" s="41">
        <v>0</v>
      </c>
      <c r="J16" s="41">
        <v>0</v>
      </c>
      <c r="K16" s="41">
        <v>0</v>
      </c>
      <c r="L16" s="41">
        <v>0</v>
      </c>
      <c r="M16" s="41">
        <v>0</v>
      </c>
    </row>
    <row r="17" spans="1:13" ht="31.5" customHeight="1" x14ac:dyDescent="0.25">
      <c r="A17" s="36"/>
      <c r="B17" s="37"/>
      <c r="C17" s="38"/>
      <c r="D17" s="39"/>
      <c r="E17" s="37"/>
      <c r="F17" s="38"/>
      <c r="G17" s="24">
        <f>SUM(I16:M17)</f>
        <v>0</v>
      </c>
      <c r="H17" s="25"/>
      <c r="I17" s="41"/>
      <c r="J17" s="41"/>
      <c r="K17" s="41"/>
      <c r="L17" s="41"/>
      <c r="M17" s="41"/>
    </row>
    <row r="18" spans="1:13" ht="12" customHeight="1" x14ac:dyDescent="0.25">
      <c r="A18" s="42" t="s">
        <v>22</v>
      </c>
      <c r="B18" s="43" t="s">
        <v>23</v>
      </c>
      <c r="C18" s="44">
        <v>1</v>
      </c>
      <c r="D18" s="45">
        <v>406</v>
      </c>
      <c r="E18" s="43">
        <v>1790200000</v>
      </c>
      <c r="F18" s="44">
        <v>0</v>
      </c>
      <c r="G18" s="10" t="s">
        <v>15</v>
      </c>
      <c r="H18" s="11"/>
      <c r="I18" s="46">
        <v>6476911.0499999998</v>
      </c>
      <c r="J18" s="46">
        <v>0</v>
      </c>
      <c r="K18" s="46">
        <v>0</v>
      </c>
      <c r="L18" s="46">
        <v>0</v>
      </c>
      <c r="M18" s="46">
        <v>0</v>
      </c>
    </row>
    <row r="19" spans="1:13" ht="18" customHeight="1" x14ac:dyDescent="0.25">
      <c r="A19" s="42"/>
      <c r="B19" s="43"/>
      <c r="C19" s="44"/>
      <c r="D19" s="45"/>
      <c r="E19" s="43"/>
      <c r="F19" s="44"/>
      <c r="G19" s="26">
        <f>SUM(I18:M19)</f>
        <v>6476911.0499999998</v>
      </c>
      <c r="H19" s="27"/>
      <c r="I19" s="46"/>
      <c r="J19" s="46"/>
      <c r="K19" s="46"/>
      <c r="L19" s="46"/>
      <c r="M19" s="46"/>
    </row>
    <row r="20" spans="1:13" ht="18" customHeight="1" x14ac:dyDescent="0.25">
      <c r="A20" s="36" t="s">
        <v>24</v>
      </c>
      <c r="B20" s="37" t="s">
        <v>25</v>
      </c>
      <c r="C20" s="38">
        <v>1</v>
      </c>
      <c r="D20" s="39">
        <v>406</v>
      </c>
      <c r="E20" s="37">
        <v>1790223501</v>
      </c>
      <c r="F20" s="38">
        <v>244</v>
      </c>
      <c r="G20" s="28" t="s">
        <v>15</v>
      </c>
      <c r="H20" s="5"/>
      <c r="I20" s="41">
        <v>1500000</v>
      </c>
      <c r="J20" s="41">
        <v>0</v>
      </c>
      <c r="K20" s="41">
        <v>0</v>
      </c>
      <c r="L20" s="41">
        <v>0</v>
      </c>
      <c r="M20" s="41">
        <v>0</v>
      </c>
    </row>
    <row r="21" spans="1:13" ht="21" customHeight="1" x14ac:dyDescent="0.25">
      <c r="A21" s="36"/>
      <c r="B21" s="37"/>
      <c r="C21" s="38"/>
      <c r="D21" s="39"/>
      <c r="E21" s="37"/>
      <c r="F21" s="38"/>
      <c r="G21" s="24">
        <f>SUM(I20:M21)</f>
        <v>1500000</v>
      </c>
      <c r="H21" s="25"/>
      <c r="I21" s="41"/>
      <c r="J21" s="41"/>
      <c r="K21" s="41"/>
      <c r="L21" s="41"/>
      <c r="M21" s="41"/>
    </row>
    <row r="22" spans="1:13" ht="12" customHeight="1" x14ac:dyDescent="0.25">
      <c r="A22" s="36" t="s">
        <v>26</v>
      </c>
      <c r="B22" s="37" t="s">
        <v>27</v>
      </c>
      <c r="C22" s="38">
        <v>1</v>
      </c>
      <c r="D22" s="39">
        <v>406</v>
      </c>
      <c r="E22" s="37">
        <v>1790223502</v>
      </c>
      <c r="F22" s="40">
        <v>244</v>
      </c>
      <c r="G22" s="29" t="s">
        <v>15</v>
      </c>
      <c r="H22" s="30"/>
      <c r="I22" s="41">
        <v>598802.6</v>
      </c>
      <c r="J22" s="35">
        <v>0</v>
      </c>
      <c r="K22" s="35">
        <v>0</v>
      </c>
      <c r="L22" s="35">
        <v>0</v>
      </c>
      <c r="M22" s="35">
        <v>0</v>
      </c>
    </row>
    <row r="23" spans="1:13" ht="46.5" customHeight="1" x14ac:dyDescent="0.25">
      <c r="A23" s="36"/>
      <c r="B23" s="37"/>
      <c r="C23" s="38"/>
      <c r="D23" s="39"/>
      <c r="E23" s="37"/>
      <c r="F23" s="40"/>
      <c r="G23" s="24">
        <f>SUM(I22:M23)</f>
        <v>598802.6</v>
      </c>
      <c r="H23" s="25"/>
      <c r="I23" s="41"/>
      <c r="J23" s="35"/>
      <c r="K23" s="35"/>
      <c r="L23" s="35"/>
      <c r="M23" s="35"/>
    </row>
    <row r="24" spans="1:13" ht="14.25" customHeight="1" x14ac:dyDescent="0.25">
      <c r="A24" s="36" t="s">
        <v>28</v>
      </c>
      <c r="B24" s="37" t="s">
        <v>29</v>
      </c>
      <c r="C24" s="38">
        <v>1</v>
      </c>
      <c r="D24" s="39">
        <v>406</v>
      </c>
      <c r="E24" s="37">
        <v>1790223503</v>
      </c>
      <c r="F24" s="40">
        <v>244</v>
      </c>
      <c r="G24" s="29" t="s">
        <v>15</v>
      </c>
      <c r="H24" s="30"/>
      <c r="I24" s="41">
        <v>330024.19</v>
      </c>
      <c r="J24" s="35">
        <v>0</v>
      </c>
      <c r="K24" s="35">
        <v>0</v>
      </c>
      <c r="L24" s="35">
        <v>0</v>
      </c>
      <c r="M24" s="35">
        <v>0</v>
      </c>
    </row>
    <row r="25" spans="1:13" ht="33" customHeight="1" x14ac:dyDescent="0.25">
      <c r="A25" s="36"/>
      <c r="B25" s="37"/>
      <c r="C25" s="38"/>
      <c r="D25" s="39"/>
      <c r="E25" s="37"/>
      <c r="F25" s="40"/>
      <c r="G25" s="24">
        <f>SUM(I24:M25)</f>
        <v>330024.19</v>
      </c>
      <c r="H25" s="25"/>
      <c r="I25" s="41"/>
      <c r="J25" s="35"/>
      <c r="K25" s="35"/>
      <c r="L25" s="35"/>
      <c r="M25" s="35"/>
    </row>
    <row r="26" spans="1:13" ht="18.75" customHeight="1" x14ac:dyDescent="0.25">
      <c r="A26" s="36" t="s">
        <v>30</v>
      </c>
      <c r="B26" s="37" t="s">
        <v>31</v>
      </c>
      <c r="C26" s="38">
        <v>1</v>
      </c>
      <c r="D26" s="39">
        <v>406</v>
      </c>
      <c r="E26" s="37">
        <v>1790223504</v>
      </c>
      <c r="F26" s="40">
        <v>244</v>
      </c>
      <c r="G26" s="29" t="s">
        <v>15</v>
      </c>
      <c r="H26" s="30"/>
      <c r="I26" s="41">
        <v>752000</v>
      </c>
      <c r="J26" s="35">
        <v>0</v>
      </c>
      <c r="K26" s="35">
        <v>0</v>
      </c>
      <c r="L26" s="35">
        <v>0</v>
      </c>
      <c r="M26" s="35">
        <v>0</v>
      </c>
    </row>
    <row r="27" spans="1:13" ht="45.75" customHeight="1" x14ac:dyDescent="0.25">
      <c r="A27" s="36"/>
      <c r="B27" s="37"/>
      <c r="C27" s="38"/>
      <c r="D27" s="39"/>
      <c r="E27" s="37"/>
      <c r="F27" s="40"/>
      <c r="G27" s="31">
        <f>SUM(I26:M27)</f>
        <v>752000</v>
      </c>
      <c r="H27" s="32"/>
      <c r="I27" s="41"/>
      <c r="J27" s="35"/>
      <c r="K27" s="35"/>
      <c r="L27" s="35"/>
      <c r="M27" s="35"/>
    </row>
    <row r="28" spans="1:13" ht="24.75" customHeight="1" x14ac:dyDescent="0.25">
      <c r="A28" s="36" t="s">
        <v>32</v>
      </c>
      <c r="B28" s="37" t="s">
        <v>33</v>
      </c>
      <c r="C28" s="38">
        <v>1</v>
      </c>
      <c r="D28" s="39">
        <v>406</v>
      </c>
      <c r="E28" s="37">
        <v>1790223505</v>
      </c>
      <c r="F28" s="40">
        <v>244</v>
      </c>
      <c r="G28" s="29" t="s">
        <v>15</v>
      </c>
      <c r="H28" s="30"/>
      <c r="I28" s="41">
        <v>553813.97</v>
      </c>
      <c r="J28" s="35">
        <v>0</v>
      </c>
      <c r="K28" s="35">
        <v>0</v>
      </c>
      <c r="L28" s="35">
        <v>0</v>
      </c>
      <c r="M28" s="35">
        <v>0</v>
      </c>
    </row>
    <row r="29" spans="1:13" ht="35.25" customHeight="1" x14ac:dyDescent="0.25">
      <c r="A29" s="36"/>
      <c r="B29" s="37"/>
      <c r="C29" s="38"/>
      <c r="D29" s="39"/>
      <c r="E29" s="37"/>
      <c r="F29" s="40"/>
      <c r="G29" s="33">
        <f>SUM(I28:M29)</f>
        <v>553813.97</v>
      </c>
      <c r="H29" s="34"/>
      <c r="I29" s="41"/>
      <c r="J29" s="35"/>
      <c r="K29" s="35"/>
      <c r="L29" s="35"/>
      <c r="M29" s="35"/>
    </row>
    <row r="30" spans="1:13" ht="17.25" customHeight="1" x14ac:dyDescent="0.25">
      <c r="A30" s="36" t="s">
        <v>34</v>
      </c>
      <c r="B30" s="37" t="s">
        <v>35</v>
      </c>
      <c r="C30" s="38">
        <v>1</v>
      </c>
      <c r="D30" s="39">
        <v>406</v>
      </c>
      <c r="E30" s="37">
        <v>1790223506</v>
      </c>
      <c r="F30" s="40">
        <v>244</v>
      </c>
      <c r="G30" s="28" t="s">
        <v>15</v>
      </c>
      <c r="H30" s="5"/>
      <c r="I30" s="41">
        <v>550258.14</v>
      </c>
      <c r="J30" s="35">
        <v>0</v>
      </c>
      <c r="K30" s="35">
        <v>0</v>
      </c>
      <c r="L30" s="35">
        <v>0</v>
      </c>
      <c r="M30" s="35">
        <v>0</v>
      </c>
    </row>
    <row r="31" spans="1:13" ht="47.25" customHeight="1" x14ac:dyDescent="0.25">
      <c r="A31" s="36"/>
      <c r="B31" s="37"/>
      <c r="C31" s="38"/>
      <c r="D31" s="39"/>
      <c r="E31" s="37"/>
      <c r="F31" s="40"/>
      <c r="G31" s="24">
        <v>550258.14</v>
      </c>
      <c r="H31" s="25"/>
      <c r="I31" s="41"/>
      <c r="J31" s="35"/>
      <c r="K31" s="35"/>
      <c r="L31" s="35"/>
      <c r="M31" s="35"/>
    </row>
    <row r="32" spans="1:13" ht="38.25" customHeight="1" x14ac:dyDescent="0.25">
      <c r="A32" s="36" t="s">
        <v>36</v>
      </c>
      <c r="B32" s="37" t="s">
        <v>37</v>
      </c>
      <c r="C32" s="38">
        <v>1</v>
      </c>
      <c r="D32" s="39">
        <v>406</v>
      </c>
      <c r="E32" s="37">
        <v>1790223507</v>
      </c>
      <c r="F32" s="40">
        <v>244</v>
      </c>
      <c r="G32" s="29" t="s">
        <v>15</v>
      </c>
      <c r="H32" s="30"/>
      <c r="I32" s="41">
        <v>1692012.15</v>
      </c>
      <c r="J32" s="35">
        <v>0</v>
      </c>
      <c r="K32" s="35">
        <v>0</v>
      </c>
      <c r="L32" s="35">
        <v>0</v>
      </c>
      <c r="M32" s="35">
        <v>0</v>
      </c>
    </row>
    <row r="33" spans="1:13" ht="14.25" customHeight="1" x14ac:dyDescent="0.25">
      <c r="A33" s="36"/>
      <c r="B33" s="37"/>
      <c r="C33" s="38"/>
      <c r="D33" s="39"/>
      <c r="E33" s="37"/>
      <c r="F33" s="40"/>
      <c r="G33" s="24">
        <f>SUM(I32:M33)</f>
        <v>1692012.15</v>
      </c>
      <c r="H33" s="25"/>
      <c r="I33" s="41"/>
      <c r="J33" s="35"/>
      <c r="K33" s="35"/>
      <c r="L33" s="35"/>
      <c r="M33" s="35"/>
    </row>
    <row r="34" spans="1:13" ht="13.5" customHeight="1" x14ac:dyDescent="0.25">
      <c r="A34" s="36" t="s">
        <v>38</v>
      </c>
      <c r="B34" s="37" t="s">
        <v>39</v>
      </c>
      <c r="C34" s="38">
        <v>1</v>
      </c>
      <c r="D34" s="39">
        <v>406</v>
      </c>
      <c r="E34" s="37">
        <v>1790223600</v>
      </c>
      <c r="F34" s="40">
        <v>244</v>
      </c>
      <c r="G34" s="29" t="s">
        <v>15</v>
      </c>
      <c r="H34" s="30"/>
      <c r="I34" s="41">
        <v>500000</v>
      </c>
      <c r="J34" s="35">
        <v>0</v>
      </c>
      <c r="K34" s="35">
        <v>0</v>
      </c>
      <c r="L34" s="35">
        <v>0</v>
      </c>
      <c r="M34" s="35">
        <v>0</v>
      </c>
    </row>
    <row r="35" spans="1:13" ht="21" customHeight="1" x14ac:dyDescent="0.25">
      <c r="A35" s="36"/>
      <c r="B35" s="37"/>
      <c r="C35" s="38"/>
      <c r="D35" s="39"/>
      <c r="E35" s="37"/>
      <c r="F35" s="40"/>
      <c r="G35" s="24">
        <f>SUM(I34:M35)</f>
        <v>500000</v>
      </c>
      <c r="H35" s="25"/>
      <c r="I35" s="41"/>
      <c r="J35" s="35"/>
      <c r="K35" s="35"/>
      <c r="L35" s="35"/>
      <c r="M35" s="35"/>
    </row>
  </sheetData>
  <mergeCells count="147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20:L21"/>
    <mergeCell ref="M20:M21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8:L29"/>
    <mergeCell ref="M28:M29"/>
    <mergeCell ref="A30:A31"/>
    <mergeCell ref="B30:B31"/>
    <mergeCell ref="C30:C31"/>
    <mergeCell ref="D30:D31"/>
    <mergeCell ref="E30:E31"/>
    <mergeCell ref="F30:F31"/>
    <mergeCell ref="I30:I31"/>
    <mergeCell ref="J30:J31"/>
    <mergeCell ref="K30:K31"/>
    <mergeCell ref="L30:L31"/>
    <mergeCell ref="M30:M31"/>
    <mergeCell ref="A28:A29"/>
    <mergeCell ref="B28:B29"/>
    <mergeCell ref="C28:C29"/>
    <mergeCell ref="D28:D29"/>
    <mergeCell ref="E28:E29"/>
    <mergeCell ref="F28:F29"/>
    <mergeCell ref="I28:I29"/>
    <mergeCell ref="J28:J29"/>
    <mergeCell ref="K28:K29"/>
    <mergeCell ref="L32:L33"/>
    <mergeCell ref="M32:M33"/>
    <mergeCell ref="A34:A35"/>
    <mergeCell ref="B34:B35"/>
    <mergeCell ref="C34:C35"/>
    <mergeCell ref="D34:D35"/>
    <mergeCell ref="E34:E35"/>
    <mergeCell ref="F34:F35"/>
    <mergeCell ref="I34:I35"/>
    <mergeCell ref="J34:J35"/>
    <mergeCell ref="K34:K35"/>
    <mergeCell ref="L34:L35"/>
    <mergeCell ref="M34:M35"/>
    <mergeCell ref="A32:A33"/>
    <mergeCell ref="B32:B33"/>
    <mergeCell ref="C32:C33"/>
    <mergeCell ref="D32:D33"/>
    <mergeCell ref="E32:E33"/>
    <mergeCell ref="F32:F33"/>
    <mergeCell ref="I32:I33"/>
    <mergeCell ref="J32:J33"/>
    <mergeCell ref="K32:K33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5</cp:revision>
  <cp:lastPrinted>2025-03-17T05:42:13Z</cp:lastPrinted>
  <dcterms:created xsi:type="dcterms:W3CDTF">2025-03-04T02:46:19Z</dcterms:created>
  <dcterms:modified xsi:type="dcterms:W3CDTF">2025-03-17T05:42:41Z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